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614536\Downloads\biod_bridging_rp\wp\local_data\tab_data\"/>
    </mc:Choice>
  </mc:AlternateContent>
  <xr:revisionPtr revIDLastSave="0" documentId="13_ncr:1_{272BC825-C6F7-4467-AC83-69FD1A8ABA1C}" xr6:coauthVersionLast="47" xr6:coauthVersionMax="47" xr10:uidLastSave="{00000000-0000-0000-0000-000000000000}"/>
  <bookViews>
    <workbookView xWindow="4845" yWindow="1920" windowWidth="21600" windowHeight="11385" xr2:uid="{2DA28D01-120E-4B87-947D-F50255D6A3A9}"/>
  </bookViews>
  <sheets>
    <sheet name="Disputed Territories" sheetId="2" r:id="rId1"/>
    <sheet name="Fragile Conflict Situations" sheetId="3" r:id="rId2"/>
    <sheet name="Marine Joint Regime" sheetId="4" r:id="rId3"/>
    <sheet name="Transboundary River Basins" sheetId="1" r:id="rId4"/>
    <sheet name="Global_al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" l="1"/>
  <c r="F12" i="2"/>
  <c r="E12" i="2"/>
  <c r="D12" i="2"/>
  <c r="C12" i="2"/>
  <c r="B12" i="2"/>
  <c r="F13" i="9"/>
  <c r="E13" i="9"/>
  <c r="D13" i="9"/>
  <c r="C13" i="9"/>
  <c r="B13" i="9"/>
  <c r="C11" i="4"/>
  <c r="D11" i="4"/>
  <c r="E11" i="4"/>
  <c r="F11" i="4"/>
  <c r="B11" i="4"/>
  <c r="C13" i="3"/>
  <c r="D13" i="3"/>
  <c r="E13" i="3"/>
  <c r="B13" i="3"/>
  <c r="C12" i="1"/>
  <c r="D12" i="1"/>
  <c r="E12" i="1"/>
  <c r="F12" i="1"/>
  <c r="B12" i="1"/>
</calcChain>
</file>

<file path=xl/sharedStrings.xml><?xml version="1.0" encoding="utf-8"?>
<sst xmlns="http://schemas.openxmlformats.org/spreadsheetml/2006/main" count="79" uniqueCount="27">
  <si>
    <t>Transboundary River Basins</t>
  </si>
  <si>
    <t>Total Number of Species</t>
  </si>
  <si>
    <t>Total Number of Endemic Species</t>
  </si>
  <si>
    <t>Total Number of Endemic Species with Small Occurrence Region</t>
  </si>
  <si>
    <t>Total Number of Species with Extinction Threat exceeding 80%</t>
  </si>
  <si>
    <t>Species Class/ Order</t>
  </si>
  <si>
    <t>Fish</t>
  </si>
  <si>
    <t>Mollusca</t>
  </si>
  <si>
    <t>Other Animals</t>
  </si>
  <si>
    <t>Fungi</t>
  </si>
  <si>
    <t>Other non-animal non-plant species</t>
  </si>
  <si>
    <t xml:space="preserve">Arthropods </t>
  </si>
  <si>
    <t xml:space="preserve">Vascular Plants </t>
  </si>
  <si>
    <t xml:space="preserve">Terrestrial Vertebrates </t>
  </si>
  <si>
    <t>Total</t>
  </si>
  <si>
    <t>Disputed Territories</t>
  </si>
  <si>
    <t>Fragile &amp; Conflict Status</t>
  </si>
  <si>
    <t>Marine Joint Regime</t>
  </si>
  <si>
    <t>Total Number of Small Occurrence Region (50km x 50 km) Species</t>
  </si>
  <si>
    <t>Terrestrial Vertebrates</t>
  </si>
  <si>
    <t>Total Number of Small Occurrence 
Region (50km x 50 km) Species</t>
  </si>
  <si>
    <t>Total Number of Endemic Species 
with Small Occurrence Region</t>
  </si>
  <si>
    <t>Total Number of Species with
 Extinction Threat exceeding 80%</t>
  </si>
  <si>
    <t>Total Number of Species with 
Extinction Threat exceeding 80%</t>
  </si>
  <si>
    <t>Total Number of Small Occurrence
 Region (50km x 50 km) Species</t>
  </si>
  <si>
    <t>Total Number of Endemic Species
 with Small Occurrence Region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</si>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</sst>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3" fontId="0" fillId="3" borderId="1" xfId="0" applyNumberFormat="1" applyFill="1" applyBorder="1"/>
    <xf numFmtId="0" fontId="0" fillId="3" borderId="1" xfId="0" applyFill="1" applyBorder="1"/>
    <xf numFmtId="3" fontId="1" fillId="3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3" fontId="0" fillId="2" borderId="1" xfId="0" applyNumberFormat="1" applyFill="1" applyBorder="1"/>
    <xf numFmtId="0" fontId="0" fillId="2" borderId="1" xfId="0" applyFill="1" applyBorder="1"/>
    <xf numFmtId="3" fontId="1" fillId="2" borderId="1" xfId="0" applyNumberFormat="1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3" fontId="0" fillId="4" borderId="1" xfId="0" applyNumberFormat="1" applyFill="1" applyBorder="1"/>
    <xf numFmtId="0" fontId="0" fillId="4" borderId="1" xfId="0" applyFill="1" applyBorder="1"/>
    <xf numFmtId="3" fontId="1" fillId="4" borderId="1" xfId="0" applyNumberFormat="1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3" fontId="1" fillId="5" borderId="1" xfId="0" applyNumberFormat="1" applyFont="1" applyFill="1" applyBorder="1"/>
    <xf numFmtId="0" fontId="0" fillId="3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030A0"/>
      <color rgb="FFED7D31"/>
      <color rgb="FF5B9BD5"/>
      <color rgb="FF9E480E"/>
      <color rgb="FF264478"/>
      <color rgb="FF70AD47"/>
      <color rgb="FFFFC000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Disputed Territories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7907818340889207"/>
          <c:y val="0.1172912314532112"/>
          <c:w val="0.68577056655796809"/>
          <c:h val="0.7386857892763404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'Disputed Territories'!$A$4</c:f>
              <c:strCache>
                <c:ptCount val="1"/>
                <c:pt idx="0">
                  <c:v>Terrestrial Vertebrates </c:v>
                </c:pt>
              </c:strCache>
            </c:strRef>
          </c:tx>
          <c:spPr>
            <a:solidFill>
              <a:srgbClr val="9E480E"/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Territories'!$B$4:$E$4</c:f>
              <c:numCache>
                <c:formatCode>General</c:formatCode>
                <c:ptCount val="4"/>
                <c:pt idx="0">
                  <c:v>4</c:v>
                </c:pt>
                <c:pt idx="1">
                  <c:v>154</c:v>
                </c:pt>
                <c:pt idx="2">
                  <c:v>4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C-4575-A82D-87B5FAA7175C}"/>
            </c:ext>
          </c:extLst>
        </c:ser>
        <c:ser>
          <c:idx val="1"/>
          <c:order val="1"/>
          <c:tx>
            <c:strRef>
              <c:f>'Disputed Territories'!$A$5</c:f>
              <c:strCache>
                <c:ptCount val="1"/>
                <c:pt idx="0">
                  <c:v>Fish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Territories'!$B$5:$E$5</c:f>
              <c:numCache>
                <c:formatCode>General</c:formatCode>
                <c:ptCount val="4"/>
                <c:pt idx="0">
                  <c:v>11</c:v>
                </c:pt>
                <c:pt idx="1">
                  <c:v>237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7C-4575-A82D-87B5FAA7175C}"/>
            </c:ext>
          </c:extLst>
        </c:ser>
        <c:ser>
          <c:idx val="2"/>
          <c:order val="2"/>
          <c:tx>
            <c:strRef>
              <c:f>'Disputed Territories'!$A$6</c:f>
              <c:strCache>
                <c:ptCount val="1"/>
                <c:pt idx="0">
                  <c:v>Arthropods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Territories'!$B$6:$E$6</c:f>
              <c:numCache>
                <c:formatCode>General</c:formatCode>
                <c:ptCount val="4"/>
                <c:pt idx="0">
                  <c:v>53</c:v>
                </c:pt>
                <c:pt idx="1">
                  <c:v>799</c:v>
                </c:pt>
                <c:pt idx="2">
                  <c:v>51</c:v>
                </c:pt>
                <c:pt idx="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7C-4575-A82D-87B5FAA7175C}"/>
            </c:ext>
          </c:extLst>
        </c:ser>
        <c:ser>
          <c:idx val="3"/>
          <c:order val="3"/>
          <c:tx>
            <c:strRef>
              <c:f>'Disputed Territories'!$A$7</c:f>
              <c:strCache>
                <c:ptCount val="1"/>
                <c:pt idx="0">
                  <c:v>Mollusca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Territories'!$B$7:$E$7</c:f>
              <c:numCache>
                <c:formatCode>General</c:formatCode>
                <c:ptCount val="4"/>
                <c:pt idx="0">
                  <c:v>12</c:v>
                </c:pt>
                <c:pt idx="1">
                  <c:v>278</c:v>
                </c:pt>
                <c:pt idx="2">
                  <c:v>7</c:v>
                </c:pt>
                <c:pt idx="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7C-4575-A82D-87B5FAA7175C}"/>
            </c:ext>
          </c:extLst>
        </c:ser>
        <c:ser>
          <c:idx val="4"/>
          <c:order val="4"/>
          <c:tx>
            <c:strRef>
              <c:f>'Disputed Territories'!$A$8</c:f>
              <c:strCache>
                <c:ptCount val="1"/>
                <c:pt idx="0">
                  <c:v>Other Animals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Territories'!$B$8:$E$8</c:f>
              <c:numCache>
                <c:formatCode>General</c:formatCode>
                <c:ptCount val="4"/>
                <c:pt idx="0">
                  <c:v>25</c:v>
                </c:pt>
                <c:pt idx="1">
                  <c:v>211</c:v>
                </c:pt>
                <c:pt idx="2">
                  <c:v>22</c:v>
                </c:pt>
                <c:pt idx="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7C-4575-A82D-87B5FAA7175C}"/>
            </c:ext>
          </c:extLst>
        </c:ser>
        <c:ser>
          <c:idx val="5"/>
          <c:order val="5"/>
          <c:tx>
            <c:strRef>
              <c:f>'Disputed Territories'!$A$9</c:f>
              <c:strCache>
                <c:ptCount val="1"/>
                <c:pt idx="0">
                  <c:v>Vascular Plants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Territories'!$B$9:$E$9</c:f>
              <c:numCache>
                <c:formatCode>General</c:formatCode>
                <c:ptCount val="4"/>
                <c:pt idx="0">
                  <c:v>16</c:v>
                </c:pt>
                <c:pt idx="1">
                  <c:v>907</c:v>
                </c:pt>
                <c:pt idx="2">
                  <c:v>15</c:v>
                </c:pt>
                <c:pt idx="3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7C-4575-A82D-87B5FAA7175C}"/>
            </c:ext>
          </c:extLst>
        </c:ser>
        <c:ser>
          <c:idx val="6"/>
          <c:order val="6"/>
          <c:tx>
            <c:strRef>
              <c:f>'Disputed Territories'!$A$10</c:f>
              <c:strCache>
                <c:ptCount val="1"/>
                <c:pt idx="0">
                  <c:v>Fungi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Territories'!$B$10:$E$10</c:f>
              <c:numCache>
                <c:formatCode>General</c:formatCode>
                <c:ptCount val="4"/>
                <c:pt idx="0">
                  <c:v>2</c:v>
                </c:pt>
                <c:pt idx="1">
                  <c:v>360</c:v>
                </c:pt>
                <c:pt idx="2">
                  <c:v>2</c:v>
                </c:pt>
                <c:pt idx="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7C-4575-A82D-87B5FAA7175C}"/>
            </c:ext>
          </c:extLst>
        </c:ser>
        <c:ser>
          <c:idx val="7"/>
          <c:order val="7"/>
          <c:tx>
            <c:strRef>
              <c:f>'Disputed Territories'!$A$11</c:f>
              <c:strCache>
                <c:ptCount val="1"/>
                <c:pt idx="0">
                  <c:v>Other non-animal non-plant species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'Disputed Territories'!$B$3:$E$3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
Region (50km x 50 km) Species</c:v>
                </c:pt>
                <c:pt idx="2">
                  <c:v>Total Number of Endemic Species 
with Small Occurrence Region</c:v>
                </c:pt>
                <c:pt idx="3">
                  <c:v>Total Number of Species with
 Extinction Threat exceeding 80%</c:v>
                </c:pt>
              </c:strCache>
            </c:strRef>
          </c:cat>
          <c:val>
            <c:numRef>
              <c:f>'Disputed Territories'!$B$11:$E$11</c:f>
              <c:numCache>
                <c:formatCode>General</c:formatCode>
                <c:ptCount val="4"/>
                <c:pt idx="0">
                  <c:v>0</c:v>
                </c:pt>
                <c:pt idx="1">
                  <c:v>292</c:v>
                </c:pt>
                <c:pt idx="2">
                  <c:v>0</c:v>
                </c:pt>
                <c:pt idx="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7C-4575-A82D-87B5FAA71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474937432"/>
        <c:axId val="474933824"/>
      </c:barChart>
      <c:catAx>
        <c:axId val="474937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33824"/>
        <c:crosses val="autoZero"/>
        <c:auto val="1"/>
        <c:lblAlgn val="ctr"/>
        <c:lblOffset val="100"/>
        <c:noMultiLvlLbl val="0"/>
      </c:catAx>
      <c:valAx>
        <c:axId val="47493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37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69304594501445"/>
          <c:y val="8.0882389701287333E-2"/>
          <c:w val="0.31119952808929185"/>
          <c:h val="0.3898322084739407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Fragile Conflict States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7907818340889207"/>
          <c:y val="0.13548858447488585"/>
          <c:w val="0.68973912351865108"/>
          <c:h val="0.7211429821272340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'Fragile Conflict Situations'!$A$5</c:f>
              <c:strCache>
                <c:ptCount val="1"/>
                <c:pt idx="0">
                  <c:v>Terrestrial Vertebrates </c:v>
                </c:pt>
              </c:strCache>
            </c:strRef>
          </c:tx>
          <c:spPr>
            <a:solidFill>
              <a:srgbClr val="9E480E"/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Situations'!$B$5:$E$5</c:f>
              <c:numCache>
                <c:formatCode>#,##0</c:formatCode>
                <c:ptCount val="4"/>
                <c:pt idx="0">
                  <c:v>757</c:v>
                </c:pt>
                <c:pt idx="1">
                  <c:v>827</c:v>
                </c:pt>
                <c:pt idx="2">
                  <c:v>381</c:v>
                </c:pt>
                <c:pt idx="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5-4AE1-BD05-86F890346C36}"/>
            </c:ext>
          </c:extLst>
        </c:ser>
        <c:ser>
          <c:idx val="1"/>
          <c:order val="1"/>
          <c:tx>
            <c:strRef>
              <c:f>'Fragile Conflict Situations'!$A$6</c:f>
              <c:strCache>
                <c:ptCount val="1"/>
                <c:pt idx="0">
                  <c:v>Fish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Situations'!$B$6:$E$6</c:f>
              <c:numCache>
                <c:formatCode>#,##0</c:formatCode>
                <c:ptCount val="4"/>
                <c:pt idx="0">
                  <c:v>414</c:v>
                </c:pt>
                <c:pt idx="1">
                  <c:v>673</c:v>
                </c:pt>
                <c:pt idx="2">
                  <c:v>241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75-4AE1-BD05-86F890346C36}"/>
            </c:ext>
          </c:extLst>
        </c:ser>
        <c:ser>
          <c:idx val="2"/>
          <c:order val="2"/>
          <c:tx>
            <c:strRef>
              <c:f>'Fragile Conflict Situations'!$A$7</c:f>
              <c:strCache>
                <c:ptCount val="1"/>
                <c:pt idx="0">
                  <c:v>Arthropods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Situations'!$B$7:$E$7</c:f>
              <c:numCache>
                <c:formatCode>#,##0</c:formatCode>
                <c:ptCount val="4"/>
                <c:pt idx="0">
                  <c:v>1645</c:v>
                </c:pt>
                <c:pt idx="1">
                  <c:v>2603</c:v>
                </c:pt>
                <c:pt idx="2">
                  <c:v>939</c:v>
                </c:pt>
                <c:pt idx="3">
                  <c:v>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75-4AE1-BD05-86F890346C36}"/>
            </c:ext>
          </c:extLst>
        </c:ser>
        <c:ser>
          <c:idx val="3"/>
          <c:order val="3"/>
          <c:tx>
            <c:strRef>
              <c:f>'Fragile Conflict Situations'!$A$8</c:f>
              <c:strCache>
                <c:ptCount val="1"/>
                <c:pt idx="0">
                  <c:v>Mollusca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Situations'!$B$8:$E$8</c:f>
              <c:numCache>
                <c:formatCode>#,##0</c:formatCode>
                <c:ptCount val="4"/>
                <c:pt idx="0">
                  <c:v>420</c:v>
                </c:pt>
                <c:pt idx="1">
                  <c:v>648</c:v>
                </c:pt>
                <c:pt idx="2">
                  <c:v>294</c:v>
                </c:pt>
                <c:pt idx="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75-4AE1-BD05-86F890346C36}"/>
            </c:ext>
          </c:extLst>
        </c:ser>
        <c:ser>
          <c:idx val="4"/>
          <c:order val="4"/>
          <c:tx>
            <c:strRef>
              <c:f>'Fragile Conflict Situations'!$A$9</c:f>
              <c:strCache>
                <c:ptCount val="1"/>
                <c:pt idx="0">
                  <c:v>Other Animals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Situations'!$B$9:$E$9</c:f>
              <c:numCache>
                <c:formatCode>#,##0</c:formatCode>
                <c:ptCount val="4"/>
                <c:pt idx="0">
                  <c:v>185</c:v>
                </c:pt>
                <c:pt idx="1">
                  <c:v>365</c:v>
                </c:pt>
                <c:pt idx="2">
                  <c:v>121</c:v>
                </c:pt>
                <c:pt idx="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75-4AE1-BD05-86F890346C36}"/>
            </c:ext>
          </c:extLst>
        </c:ser>
        <c:ser>
          <c:idx val="5"/>
          <c:order val="5"/>
          <c:tx>
            <c:strRef>
              <c:f>'Fragile Conflict Situations'!$A$10</c:f>
              <c:strCache>
                <c:ptCount val="1"/>
                <c:pt idx="0">
                  <c:v>Vascular Plants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Situations'!$B$10:$E$10</c:f>
              <c:numCache>
                <c:formatCode>#,##0</c:formatCode>
                <c:ptCount val="4"/>
                <c:pt idx="0">
                  <c:v>4849</c:v>
                </c:pt>
                <c:pt idx="1">
                  <c:v>4504</c:v>
                </c:pt>
                <c:pt idx="2">
                  <c:v>2243</c:v>
                </c:pt>
                <c:pt idx="3">
                  <c:v>2085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75-4AE1-BD05-86F890346C36}"/>
            </c:ext>
          </c:extLst>
        </c:ser>
        <c:ser>
          <c:idx val="6"/>
          <c:order val="6"/>
          <c:tx>
            <c:strRef>
              <c:f>'Fragile Conflict Situations'!$A$11</c:f>
              <c:strCache>
                <c:ptCount val="1"/>
                <c:pt idx="0">
                  <c:v>Fungi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Situations'!$B$11:$E$11</c:f>
              <c:numCache>
                <c:formatCode>#,##0</c:formatCode>
                <c:ptCount val="4"/>
                <c:pt idx="0">
                  <c:v>258</c:v>
                </c:pt>
                <c:pt idx="1">
                  <c:v>743</c:v>
                </c:pt>
                <c:pt idx="2">
                  <c:v>125</c:v>
                </c:pt>
                <c:pt idx="3">
                  <c:v>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B75-4AE1-BD05-86F890346C36}"/>
            </c:ext>
          </c:extLst>
        </c:ser>
        <c:ser>
          <c:idx val="7"/>
          <c:order val="7"/>
          <c:tx>
            <c:strRef>
              <c:f>'Fragile Conflict Situations'!$A$12</c:f>
              <c:strCache>
                <c:ptCount val="1"/>
                <c:pt idx="0">
                  <c:v>Other non-animal non-plant species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'Fragile Conflict Situations'!$B$4:$E$4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'Fragile Conflict Situations'!$B$12:$E$12</c:f>
              <c:numCache>
                <c:formatCode>#,##0</c:formatCode>
                <c:ptCount val="4"/>
                <c:pt idx="0">
                  <c:v>121</c:v>
                </c:pt>
                <c:pt idx="1">
                  <c:v>430</c:v>
                </c:pt>
                <c:pt idx="2">
                  <c:v>59</c:v>
                </c:pt>
                <c:pt idx="3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75-4AE1-BD05-86F890346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overlap val="100"/>
        <c:axId val="424443552"/>
        <c:axId val="424442896"/>
      </c:barChart>
      <c:catAx>
        <c:axId val="424443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42896"/>
        <c:crosses val="autoZero"/>
        <c:auto val="1"/>
        <c:lblAlgn val="ctr"/>
        <c:lblOffset val="100"/>
        <c:noMultiLvlLbl val="0"/>
      </c:catAx>
      <c:valAx>
        <c:axId val="42444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4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241986797104912"/>
          <c:y val="9.2220034995625561E-2"/>
          <c:w val="0.32737811182693072"/>
          <c:h val="0.43458161479815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Marine</a:t>
            </a:r>
            <a:r>
              <a:rPr lang="en-US" baseline="0">
                <a:solidFill>
                  <a:sysClr val="windowText" lastClr="000000"/>
                </a:solidFill>
              </a:rPr>
              <a:t> Joint Regime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7907818340889207"/>
          <c:y val="0.14129523809523811"/>
          <c:w val="0.69546727113656248"/>
          <c:h val="0.7360326834145731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'Marine Joint Regime'!$A$4</c:f>
              <c:strCache>
                <c:ptCount val="1"/>
                <c:pt idx="0">
                  <c:v>Fish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'Marine Joint Regime'!$B$3:$E$3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'Marine Joint Regime'!$B$4:$E$4</c:f>
              <c:numCache>
                <c:formatCode>General</c:formatCode>
                <c:ptCount val="4"/>
                <c:pt idx="0" formatCode="#,##0">
                  <c:v>0</c:v>
                </c:pt>
                <c:pt idx="1">
                  <c:v>182</c:v>
                </c:pt>
                <c:pt idx="2" formatCode="#,##0">
                  <c:v>0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4-495B-881A-B8127829775B}"/>
            </c:ext>
          </c:extLst>
        </c:ser>
        <c:ser>
          <c:idx val="1"/>
          <c:order val="1"/>
          <c:tx>
            <c:strRef>
              <c:f>'Marine Joint Regime'!$A$5</c:f>
              <c:strCache>
                <c:ptCount val="1"/>
                <c:pt idx="0">
                  <c:v>Arthropods </c:v>
                </c:pt>
              </c:strCache>
            </c:strRef>
          </c:tx>
          <c:spPr>
            <a:solidFill>
              <a:srgbClr val="A5A5A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'Marine Joint Regime'!$B$3:$E$3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'Marine Joint Regime'!$B$5:$E$5</c:f>
              <c:numCache>
                <c:formatCode>General</c:formatCode>
                <c:ptCount val="4"/>
                <c:pt idx="0" formatCode="#,##0">
                  <c:v>0</c:v>
                </c:pt>
                <c:pt idx="1">
                  <c:v>835</c:v>
                </c:pt>
                <c:pt idx="2" formatCode="#,##0">
                  <c:v>0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F4-495B-881A-B8127829775B}"/>
            </c:ext>
          </c:extLst>
        </c:ser>
        <c:ser>
          <c:idx val="2"/>
          <c:order val="2"/>
          <c:tx>
            <c:strRef>
              <c:f>'Marine Joint Regime'!$A$6</c:f>
              <c:strCache>
                <c:ptCount val="1"/>
                <c:pt idx="0">
                  <c:v>Mollusca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'Marine Joint Regime'!$B$3:$E$3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'Marine Joint Regime'!$B$6:$E$6</c:f>
              <c:numCache>
                <c:formatCode>General</c:formatCode>
                <c:ptCount val="4"/>
                <c:pt idx="0" formatCode="#,##0">
                  <c:v>0</c:v>
                </c:pt>
                <c:pt idx="1">
                  <c:v>154</c:v>
                </c:pt>
                <c:pt idx="2" formatCode="#,##0">
                  <c:v>0</c:v>
                </c:pt>
                <c:pt idx="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F4-495B-881A-B8127829775B}"/>
            </c:ext>
          </c:extLst>
        </c:ser>
        <c:ser>
          <c:idx val="3"/>
          <c:order val="3"/>
          <c:tx>
            <c:strRef>
              <c:f>'Marine Joint Regime'!$A$7</c:f>
              <c:strCache>
                <c:ptCount val="1"/>
                <c:pt idx="0">
                  <c:v>Other Animals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'Marine Joint Regime'!$B$3:$E$3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'Marine Joint Regime'!$B$7:$E$7</c:f>
              <c:numCache>
                <c:formatCode>General</c:formatCode>
                <c:ptCount val="4"/>
                <c:pt idx="0" formatCode="#,##0">
                  <c:v>0</c:v>
                </c:pt>
                <c:pt idx="1">
                  <c:v>145</c:v>
                </c:pt>
                <c:pt idx="2" formatCode="#,##0">
                  <c:v>0</c:v>
                </c:pt>
                <c:pt idx="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5F4-495B-881A-B8127829775B}"/>
            </c:ext>
          </c:extLst>
        </c:ser>
        <c:ser>
          <c:idx val="4"/>
          <c:order val="4"/>
          <c:tx>
            <c:strRef>
              <c:f>'Marine Joint Regime'!$A$8</c:f>
              <c:strCache>
                <c:ptCount val="1"/>
                <c:pt idx="0">
                  <c:v>Vascular Plants 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'Marine Joint Regime'!$B$3:$E$3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'Marine Joint Regime'!$B$8:$E$8</c:f>
              <c:numCache>
                <c:formatCode>General</c:formatCode>
                <c:ptCount val="4"/>
                <c:pt idx="0" formatCode="#,##0">
                  <c:v>0</c:v>
                </c:pt>
                <c:pt idx="1">
                  <c:v>602</c:v>
                </c:pt>
                <c:pt idx="2" formatCode="#,##0">
                  <c:v>0</c:v>
                </c:pt>
                <c:pt idx="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5F4-495B-881A-B8127829775B}"/>
            </c:ext>
          </c:extLst>
        </c:ser>
        <c:ser>
          <c:idx val="5"/>
          <c:order val="5"/>
          <c:tx>
            <c:strRef>
              <c:f>'Marine Joint Regime'!$A$9</c:f>
              <c:strCache>
                <c:ptCount val="1"/>
                <c:pt idx="0">
                  <c:v>Fungi</c:v>
                </c:pt>
              </c:strCache>
            </c:strRef>
          </c:tx>
          <c:spPr>
            <a:solidFill>
              <a:srgbClr val="264478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'Marine Joint Regime'!$B$3:$E$3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'Marine Joint Regime'!$B$9:$E$9</c:f>
              <c:numCache>
                <c:formatCode>General</c:formatCode>
                <c:ptCount val="4"/>
                <c:pt idx="0" formatCode="#,##0">
                  <c:v>0</c:v>
                </c:pt>
                <c:pt idx="1">
                  <c:v>478</c:v>
                </c:pt>
                <c:pt idx="2" formatCode="#,##0">
                  <c:v>0</c:v>
                </c:pt>
                <c:pt idx="3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5F4-495B-881A-B8127829775B}"/>
            </c:ext>
          </c:extLst>
        </c:ser>
        <c:ser>
          <c:idx val="6"/>
          <c:order val="6"/>
          <c:tx>
            <c:strRef>
              <c:f>'Marine Joint Regime'!$A$10</c:f>
              <c:strCache>
                <c:ptCount val="1"/>
                <c:pt idx="0">
                  <c:v>Other non-animal non-plant species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'Marine Joint Regime'!$B$3:$E$3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'Marine Joint Regime'!$B$10:$E$10</c:f>
              <c:numCache>
                <c:formatCode>General</c:formatCode>
                <c:ptCount val="4"/>
                <c:pt idx="0" formatCode="#,##0">
                  <c:v>0</c:v>
                </c:pt>
                <c:pt idx="1">
                  <c:v>288</c:v>
                </c:pt>
                <c:pt idx="2" formatCode="#,##0">
                  <c:v>0</c:v>
                </c:pt>
                <c:pt idx="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5F4-495B-881A-B812782977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424434040"/>
        <c:axId val="424437976"/>
      </c:barChart>
      <c:catAx>
        <c:axId val="424434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37976"/>
        <c:crosses val="autoZero"/>
        <c:auto val="1"/>
        <c:lblAlgn val="ctr"/>
        <c:lblOffset val="100"/>
        <c:noMultiLvlLbl val="0"/>
      </c:catAx>
      <c:valAx>
        <c:axId val="424437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34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741774702404621"/>
          <c:y val="0.13853080864891892"/>
          <c:w val="0.31266907924388238"/>
          <c:h val="0.3842666541682289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Transboundary River Basins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9095618256051331"/>
          <c:y val="9.0755661356283948E-2"/>
          <c:w val="0.63964384660250806"/>
          <c:h val="0.7683273965754280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'Transboundary River Basins'!$A$4</c:f>
              <c:strCache>
                <c:ptCount val="1"/>
                <c:pt idx="0">
                  <c:v>Terrestrial Vertebrates</c:v>
                </c:pt>
              </c:strCache>
            </c:strRef>
          </c:tx>
          <c:spPr>
            <a:solidFill>
              <a:srgbClr val="9E480E"/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Basins'!$B$4:$E$4</c:f>
              <c:numCache>
                <c:formatCode>#,##0</c:formatCode>
                <c:ptCount val="4"/>
                <c:pt idx="0">
                  <c:v>2981</c:v>
                </c:pt>
                <c:pt idx="1">
                  <c:v>1686</c:v>
                </c:pt>
                <c:pt idx="2">
                  <c:v>924</c:v>
                </c:pt>
                <c:pt idx="3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1E-49CC-A909-B2869279BF3F}"/>
            </c:ext>
          </c:extLst>
        </c:ser>
        <c:ser>
          <c:idx val="1"/>
          <c:order val="1"/>
          <c:tx>
            <c:strRef>
              <c:f>'Transboundary River Basins'!$A$5</c:f>
              <c:strCache>
                <c:ptCount val="1"/>
                <c:pt idx="0">
                  <c:v>Fish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Basins'!$B$5:$E$5</c:f>
              <c:numCache>
                <c:formatCode>#,##0</c:formatCode>
                <c:ptCount val="4"/>
                <c:pt idx="0">
                  <c:v>2473</c:v>
                </c:pt>
                <c:pt idx="1">
                  <c:v>1383</c:v>
                </c:pt>
                <c:pt idx="2">
                  <c:v>826</c:v>
                </c:pt>
                <c:pt idx="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E-49CC-A909-B2869279BF3F}"/>
            </c:ext>
          </c:extLst>
        </c:ser>
        <c:ser>
          <c:idx val="2"/>
          <c:order val="2"/>
          <c:tx>
            <c:strRef>
              <c:f>'Transboundary River Basins'!$A$6</c:f>
              <c:strCache>
                <c:ptCount val="1"/>
                <c:pt idx="0">
                  <c:v>Arthropods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Basins'!$B$6:$E$6</c:f>
              <c:numCache>
                <c:formatCode>#,##0</c:formatCode>
                <c:ptCount val="4"/>
                <c:pt idx="0">
                  <c:v>29667</c:v>
                </c:pt>
                <c:pt idx="1">
                  <c:v>16548</c:v>
                </c:pt>
                <c:pt idx="2">
                  <c:v>10361</c:v>
                </c:pt>
                <c:pt idx="3">
                  <c:v>9385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1E-49CC-A909-B2869279BF3F}"/>
            </c:ext>
          </c:extLst>
        </c:ser>
        <c:ser>
          <c:idx val="3"/>
          <c:order val="3"/>
          <c:tx>
            <c:strRef>
              <c:f>'Transboundary River Basins'!$A$7</c:f>
              <c:strCache>
                <c:ptCount val="1"/>
                <c:pt idx="0">
                  <c:v>Mollusca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Basins'!$B$7:$E$7</c:f>
              <c:numCache>
                <c:formatCode>#,##0</c:formatCode>
                <c:ptCount val="4"/>
                <c:pt idx="0">
                  <c:v>1470</c:v>
                </c:pt>
                <c:pt idx="1">
                  <c:v>1063</c:v>
                </c:pt>
                <c:pt idx="2">
                  <c:v>530</c:v>
                </c:pt>
                <c:pt idx="3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1E-49CC-A909-B2869279BF3F}"/>
            </c:ext>
          </c:extLst>
        </c:ser>
        <c:ser>
          <c:idx val="4"/>
          <c:order val="4"/>
          <c:tx>
            <c:strRef>
              <c:f>'Transboundary River Basins'!$A$8</c:f>
              <c:strCache>
                <c:ptCount val="1"/>
                <c:pt idx="0">
                  <c:v>Other Animals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Basins'!$B$8:$E$8</c:f>
              <c:numCache>
                <c:formatCode>#,##0</c:formatCode>
                <c:ptCount val="4"/>
                <c:pt idx="0">
                  <c:v>1105</c:v>
                </c:pt>
                <c:pt idx="1">
                  <c:v>819</c:v>
                </c:pt>
                <c:pt idx="2">
                  <c:v>354</c:v>
                </c:pt>
                <c:pt idx="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1E-49CC-A909-B2869279BF3F}"/>
            </c:ext>
          </c:extLst>
        </c:ser>
        <c:ser>
          <c:idx val="5"/>
          <c:order val="5"/>
          <c:tx>
            <c:strRef>
              <c:f>'Transboundary River Basins'!$A$9</c:f>
              <c:strCache>
                <c:ptCount val="1"/>
                <c:pt idx="0">
                  <c:v>Vascular Plants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Basins'!$B$9:$E$9</c:f>
              <c:numCache>
                <c:formatCode>#,##0</c:formatCode>
                <c:ptCount val="4"/>
                <c:pt idx="0">
                  <c:v>36278</c:v>
                </c:pt>
                <c:pt idx="1">
                  <c:v>14852</c:v>
                </c:pt>
                <c:pt idx="2">
                  <c:v>9456</c:v>
                </c:pt>
                <c:pt idx="3">
                  <c:v>7181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1E-49CC-A909-B2869279BF3F}"/>
            </c:ext>
          </c:extLst>
        </c:ser>
        <c:ser>
          <c:idx val="6"/>
          <c:order val="6"/>
          <c:tx>
            <c:strRef>
              <c:f>'Transboundary River Basins'!$A$10</c:f>
              <c:strCache>
                <c:ptCount val="1"/>
                <c:pt idx="0">
                  <c:v>Fungi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Basins'!$B$10:$E$10</c:f>
              <c:numCache>
                <c:formatCode>#,##0</c:formatCode>
                <c:ptCount val="4"/>
                <c:pt idx="0">
                  <c:v>3696</c:v>
                </c:pt>
                <c:pt idx="1">
                  <c:v>3247</c:v>
                </c:pt>
                <c:pt idx="2">
                  <c:v>1377</c:v>
                </c:pt>
                <c:pt idx="3">
                  <c:v>3992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1E-49CC-A909-B2869279BF3F}"/>
            </c:ext>
          </c:extLst>
        </c:ser>
        <c:ser>
          <c:idx val="7"/>
          <c:order val="7"/>
          <c:tx>
            <c:strRef>
              <c:f>'Transboundary River Basins'!$A$11</c:f>
              <c:strCache>
                <c:ptCount val="1"/>
                <c:pt idx="0">
                  <c:v>Other non-animal non-plant species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'Transboundary River Basins'!$B$3:$E$3</c:f>
              <c:strCache>
                <c:ptCount val="4"/>
                <c:pt idx="0">
                  <c:v>Total Number of Endemic Species</c:v>
                </c:pt>
                <c:pt idx="1">
                  <c:v>Total Number of Small Occurrence Region (50km x 50 km) Species</c:v>
                </c:pt>
                <c:pt idx="2">
                  <c:v>Total Number of Endemic Species with Small Occurrence Region</c:v>
                </c:pt>
                <c:pt idx="3">
                  <c:v>Total Number of Species with Extinction Threat exceeding 80%</c:v>
                </c:pt>
              </c:strCache>
            </c:strRef>
          </c:cat>
          <c:val>
            <c:numRef>
              <c:f>'Transboundary River Basins'!$B$11:$E$11</c:f>
              <c:numCache>
                <c:formatCode>#,##0</c:formatCode>
                <c:ptCount val="4"/>
                <c:pt idx="0">
                  <c:v>1130</c:v>
                </c:pt>
                <c:pt idx="1">
                  <c:v>1353</c:v>
                </c:pt>
                <c:pt idx="2">
                  <c:v>460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1E-49CC-A909-B2869279B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482177192"/>
        <c:axId val="482174896"/>
      </c:barChart>
      <c:catAx>
        <c:axId val="482177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4896"/>
        <c:crosses val="autoZero"/>
        <c:auto val="1"/>
        <c:lblAlgn val="ctr"/>
        <c:lblOffset val="100"/>
        <c:noMultiLvlLbl val="0"/>
      </c:catAx>
      <c:valAx>
        <c:axId val="482174896"/>
        <c:scaling>
          <c:orientation val="minMax"/>
          <c:max val="8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7192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187451947294472"/>
          <c:y val="0.11397075365579303"/>
          <c:w val="0.33154128720456605"/>
          <c:h val="0.384737227613990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Global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7907818340889207"/>
          <c:y val="0.13548858447488585"/>
          <c:w val="0.68973912351865108"/>
          <c:h val="0.7211429821272340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Global_all!$A$5</c:f>
              <c:strCache>
                <c:ptCount val="1"/>
                <c:pt idx="0">
                  <c:v>Terrestrial Vertebrates </c:v>
                </c:pt>
              </c:strCache>
            </c:strRef>
          </c:tx>
          <c:spPr>
            <a:solidFill>
              <a:srgbClr val="9E480E"/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Global_all!$B$5:$E$5</c:f>
              <c:numCache>
                <c:formatCode>General</c:formatCode>
                <c:ptCount val="4"/>
                <c:pt idx="0">
                  <c:v>11201</c:v>
                </c:pt>
                <c:pt idx="1">
                  <c:v>4819</c:v>
                </c:pt>
                <c:pt idx="2">
                  <c:v>3905</c:v>
                </c:pt>
                <c:pt idx="3">
                  <c:v>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11-4B85-9D08-77674A8CA9C5}"/>
            </c:ext>
          </c:extLst>
        </c:ser>
        <c:ser>
          <c:idx val="1"/>
          <c:order val="1"/>
          <c:tx>
            <c:strRef>
              <c:f>Global_all!$A$6</c:f>
              <c:strCache>
                <c:ptCount val="1"/>
                <c:pt idx="0">
                  <c:v>Fish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Global_all!$B$6:$E$6</c:f>
              <c:numCache>
                <c:formatCode>General</c:formatCode>
                <c:ptCount val="4"/>
                <c:pt idx="0">
                  <c:v>7508</c:v>
                </c:pt>
                <c:pt idx="1">
                  <c:v>3447</c:v>
                </c:pt>
                <c:pt idx="2">
                  <c:v>2533</c:v>
                </c:pt>
                <c:pt idx="3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11-4B85-9D08-77674A8CA9C5}"/>
            </c:ext>
          </c:extLst>
        </c:ser>
        <c:ser>
          <c:idx val="2"/>
          <c:order val="2"/>
          <c:tx>
            <c:strRef>
              <c:f>Global_all!$A$7</c:f>
              <c:strCache>
                <c:ptCount val="1"/>
                <c:pt idx="0">
                  <c:v>Arthropods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Global_all!$B$7:$E$7</c:f>
              <c:numCache>
                <c:formatCode>General</c:formatCode>
                <c:ptCount val="4"/>
                <c:pt idx="0">
                  <c:v>92315</c:v>
                </c:pt>
                <c:pt idx="1">
                  <c:v>42769</c:v>
                </c:pt>
                <c:pt idx="2">
                  <c:v>34619</c:v>
                </c:pt>
                <c:pt idx="3">
                  <c:v>21829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11-4B85-9D08-77674A8CA9C5}"/>
            </c:ext>
          </c:extLst>
        </c:ser>
        <c:ser>
          <c:idx val="3"/>
          <c:order val="3"/>
          <c:tx>
            <c:strRef>
              <c:f>Global_all!$A$8</c:f>
              <c:strCache>
                <c:ptCount val="1"/>
                <c:pt idx="0">
                  <c:v>Mollusca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Global_all!$B$8:$E$8</c:f>
              <c:numCache>
                <c:formatCode>General</c:formatCode>
                <c:ptCount val="4"/>
                <c:pt idx="0">
                  <c:v>16168</c:v>
                </c:pt>
                <c:pt idx="1">
                  <c:v>8111</c:v>
                </c:pt>
                <c:pt idx="2">
                  <c:v>6822</c:v>
                </c:pt>
                <c:pt idx="3">
                  <c:v>1220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11-4B85-9D08-77674A8CA9C5}"/>
            </c:ext>
          </c:extLst>
        </c:ser>
        <c:ser>
          <c:idx val="4"/>
          <c:order val="4"/>
          <c:tx>
            <c:strRef>
              <c:f>Global_all!$A$9</c:f>
              <c:strCache>
                <c:ptCount val="1"/>
                <c:pt idx="0">
                  <c:v>Other Animals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Global_all!$B$9:$E$9</c:f>
              <c:numCache>
                <c:formatCode>General</c:formatCode>
                <c:ptCount val="4"/>
                <c:pt idx="0">
                  <c:v>10845</c:v>
                </c:pt>
                <c:pt idx="1">
                  <c:v>6041</c:v>
                </c:pt>
                <c:pt idx="2">
                  <c:v>4954</c:v>
                </c:pt>
                <c:pt idx="3">
                  <c:v>1314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11-4B85-9D08-77674A8CA9C5}"/>
            </c:ext>
          </c:extLst>
        </c:ser>
        <c:ser>
          <c:idx val="5"/>
          <c:order val="5"/>
          <c:tx>
            <c:strRef>
              <c:f>Global_all!$A$10</c:f>
              <c:strCache>
                <c:ptCount val="1"/>
                <c:pt idx="0">
                  <c:v>Vascular Plants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Global_all!$B$10:$E$10</c:f>
              <c:numCache>
                <c:formatCode>General</c:formatCode>
                <c:ptCount val="4"/>
                <c:pt idx="0">
                  <c:v>112175</c:v>
                </c:pt>
                <c:pt idx="1">
                  <c:v>41165</c:v>
                </c:pt>
                <c:pt idx="2">
                  <c:v>34884</c:v>
                </c:pt>
                <c:pt idx="3">
                  <c:v>21284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1-4B85-9D08-77674A8CA9C5}"/>
            </c:ext>
          </c:extLst>
        </c:ser>
        <c:ser>
          <c:idx val="6"/>
          <c:order val="6"/>
          <c:tx>
            <c:strRef>
              <c:f>Global_all!$A$11</c:f>
              <c:strCache>
                <c:ptCount val="1"/>
                <c:pt idx="0">
                  <c:v>Fungi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Global_all!$B$11:$E$11</c:f>
              <c:numCache>
                <c:formatCode>General</c:formatCode>
                <c:ptCount val="4"/>
                <c:pt idx="0">
                  <c:v>11108</c:v>
                </c:pt>
                <c:pt idx="1">
                  <c:v>6120</c:v>
                </c:pt>
                <c:pt idx="2">
                  <c:v>3988</c:v>
                </c:pt>
                <c:pt idx="3">
                  <c:v>6603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11-4B85-9D08-77674A8CA9C5}"/>
            </c:ext>
          </c:extLst>
        </c:ser>
        <c:ser>
          <c:idx val="7"/>
          <c:order val="7"/>
          <c:tx>
            <c:strRef>
              <c:f>Global_all!$A$12</c:f>
              <c:strCache>
                <c:ptCount val="1"/>
                <c:pt idx="0">
                  <c:v>Other non-animal non-plant species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Global_all!$B$4:$E$4</c:f>
              <c:strCache>
                <c:ptCount val="4"/>
                <c:pt idx="0">
                  <c:v>Total Number of Endemic Species</c:v>
                </c:pt>
                <c:pt idx="1">
                  <c:v>Total Number of Small Occurrence
 Region (50km x 50 km) Species</c:v>
                </c:pt>
                <c:pt idx="2">
                  <c:v>Total Number of Endemic Species
 with Small Occurrence Region</c:v>
                </c:pt>
                <c:pt idx="3">
                  <c:v>Total Number of Species with 
Extinction Threat exceeding 80%</c:v>
                </c:pt>
              </c:strCache>
            </c:strRef>
          </c:cat>
          <c:val>
            <c:numRef>
              <c:f>Global_all!$B$12:$E$12</c:f>
              <c:numCache>
                <c:formatCode>General</c:formatCode>
                <c:ptCount val="4"/>
                <c:pt idx="0">
                  <c:v>5432</c:v>
                </c:pt>
                <c:pt idx="1">
                  <c:v>3758</c:v>
                </c:pt>
                <c:pt idx="2">
                  <c:v>2548</c:v>
                </c:pt>
                <c:pt idx="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C11-4B85-9D08-77674A8CA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overlap val="100"/>
        <c:axId val="424443552"/>
        <c:axId val="424442896"/>
      </c:barChart>
      <c:catAx>
        <c:axId val="424443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42896"/>
        <c:crosses val="autoZero"/>
        <c:auto val="1"/>
        <c:lblAlgn val="ctr"/>
        <c:lblOffset val="100"/>
        <c:noMultiLvlLbl val="0"/>
      </c:catAx>
      <c:valAx>
        <c:axId val="42444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44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241986797104912"/>
          <c:y val="9.2220034995625561E-2"/>
          <c:w val="0.32737811182693072"/>
          <c:h val="0.43458161479815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</xdr:colOff>
      <xdr:row>1</xdr:row>
      <xdr:rowOff>180975</xdr:rowOff>
    </xdr:from>
    <xdr:to>
      <xdr:col>18</xdr:col>
      <xdr:colOff>280987</xdr:colOff>
      <xdr:row>10</xdr:row>
      <xdr:rowOff>333375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2EEF6F-C7A0-01C5-A943-928E5196D4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0.875</cdr:y>
    </cdr:from>
    <cdr:to>
      <cdr:x>0.12121</cdr:x>
      <cdr:y>1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4B430688-0F6A-69D1-C941-89E3A734E39F}"/>
            </a:ext>
          </a:extLst>
        </cdr:cNvPr>
        <cdr:cNvSpPr txBox="1"/>
      </cdr:nvSpPr>
      <cdr:spPr>
        <a:xfrm xmlns:a="http://schemas.openxmlformats.org/drawingml/2006/main">
          <a:off x="0" y="2800350"/>
          <a:ext cx="914400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i="1"/>
            <a:t>Total number </a:t>
          </a:r>
          <a:br>
            <a:rPr lang="en-US" sz="1100" i="1"/>
          </a:br>
          <a:r>
            <a:rPr lang="en-US" sz="1100" i="1"/>
            <a:t>of species: 55,641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61911</xdr:colOff>
      <xdr:row>1</xdr:row>
      <xdr:rowOff>142876</xdr:rowOff>
    </xdr:from>
    <xdr:to>
      <xdr:col>18</xdr:col>
      <xdr:colOff>290511</xdr:colOff>
      <xdr:row>11</xdr:row>
      <xdr:rowOff>104776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1CC4D9-2CBE-CE8B-54DA-E035FED520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0.01077</cdr:x>
      <cdr:y>0.84226</cdr:y>
    </cdr:from>
    <cdr:to>
      <cdr:x>0.17763</cdr:x>
      <cdr:y>0.96726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4206F877-D971-08F1-309E-8B6C1E178469}"/>
            </a:ext>
          </a:extLst>
        </cdr:cNvPr>
        <cdr:cNvSpPr txBox="1"/>
      </cdr:nvSpPr>
      <cdr:spPr>
        <a:xfrm xmlns:a="http://schemas.openxmlformats.org/drawingml/2006/main">
          <a:off x="85725" y="2695575"/>
          <a:ext cx="1328739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i="1"/>
            <a:t>Total number </a:t>
          </a:r>
          <a:br>
            <a:rPr lang="en-US" sz="1100" i="1"/>
          </a:br>
          <a:r>
            <a:rPr lang="en-US" sz="1100" i="1"/>
            <a:t>of species: </a:t>
          </a:r>
          <a:r>
            <a:rPr lang="qaa-Latn-001" sz="1100" i="1"/>
            <a:t>123,646</a:t>
          </a:r>
          <a:endParaRPr lang="en-US" sz="1100" i="1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557210</xdr:colOff>
      <xdr:row>2</xdr:row>
      <xdr:rowOff>85725</xdr:rowOff>
    </xdr:from>
    <xdr:to>
      <xdr:col>19</xdr:col>
      <xdr:colOff>176210</xdr:colOff>
      <xdr:row>12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3C5B88-26B9-27D2-75B1-3644172959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0.00126</cdr:x>
      <cdr:y>0.875</cdr:y>
    </cdr:from>
    <cdr:to>
      <cdr:x>0.19003</cdr:x>
      <cdr:y>1</cdr:y>
    </cdr:to>
    <cdr:sp macro="" textlink="">
      <cdr:nvSpPr>
        <cdr:cNvPr id="14" name="TextBox 13">
          <a:extLst xmlns:a="http://schemas.openxmlformats.org/drawingml/2006/main">
            <a:ext uri="{FF2B5EF4-FFF2-40B4-BE49-F238E27FC236}">
              <a16:creationId xmlns:a16="http://schemas.microsoft.com/office/drawing/2014/main" id="{72E30634-E645-FA98-C77D-08F690195961}"/>
            </a:ext>
          </a:extLst>
        </cdr:cNvPr>
        <cdr:cNvSpPr txBox="1"/>
      </cdr:nvSpPr>
      <cdr:spPr>
        <a:xfrm xmlns:a="http://schemas.openxmlformats.org/drawingml/2006/main">
          <a:off x="9505" y="2767013"/>
          <a:ext cx="1424010" cy="3952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/>
        <a:lstStyle xmlns:a="http://schemas.openxmlformats.org/drawingml/2006/main"/>
        <a:p xmlns:a="http://schemas.openxmlformats.org/drawingml/2006/main">
          <a:r>
            <a:rPr lang="en-US" sz="1100" i="1"/>
            <a:t>Total number </a:t>
          </a:r>
          <a:br>
            <a:rPr lang="en-US" sz="1100" i="1"/>
          </a:br>
          <a:r>
            <a:rPr lang="en-US" sz="1100" i="1"/>
            <a:t>of species: 58,</a:t>
          </a:r>
          <a:r>
            <a:rPr lang="qaa-Latn-001" sz="1100" i="1"/>
            <a:t>792</a:t>
          </a:r>
          <a:endParaRPr lang="en-US" sz="1100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0</xdr:row>
      <xdr:rowOff>76198</xdr:rowOff>
    </xdr:from>
    <xdr:to>
      <xdr:col>18</xdr:col>
      <xdr:colOff>352425</xdr:colOff>
      <xdr:row>9</xdr:row>
      <xdr:rowOff>38098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A60712-E97D-B58E-07A6-8C23DED84A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0.875</cdr:y>
    </cdr:from>
    <cdr:to>
      <cdr:x>0.12121</cdr:x>
      <cdr:y>1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4C2BE055-C594-1878-32E1-B31D8A48C1F5}"/>
            </a:ext>
          </a:extLst>
        </cdr:cNvPr>
        <cdr:cNvSpPr txBox="1"/>
      </cdr:nvSpPr>
      <cdr:spPr>
        <a:xfrm xmlns:a="http://schemas.openxmlformats.org/drawingml/2006/main">
          <a:off x="0" y="2800350"/>
          <a:ext cx="914400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i="1"/>
            <a:t>Total number </a:t>
          </a:r>
          <a:br>
            <a:rPr lang="en-US" sz="1100" i="1"/>
          </a:br>
          <a:r>
            <a:rPr lang="en-US" sz="1100" i="1"/>
            <a:t>of species: 369,211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290511</xdr:colOff>
      <xdr:row>2</xdr:row>
      <xdr:rowOff>152401</xdr:rowOff>
    </xdr:from>
    <xdr:to>
      <xdr:col>18</xdr:col>
      <xdr:colOff>519111</xdr:colOff>
      <xdr:row>11</xdr:row>
      <xdr:rowOff>304801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D81FB7-84D0-4213-A44A-75ADA87A20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0.875</cdr:y>
    </cdr:from>
    <cdr:to>
      <cdr:x>0.12121</cdr:x>
      <cdr:y>1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4206F877-D971-08F1-309E-8B6C1E178469}"/>
            </a:ext>
          </a:extLst>
        </cdr:cNvPr>
        <cdr:cNvSpPr txBox="1"/>
      </cdr:nvSpPr>
      <cdr:spPr>
        <a:xfrm xmlns:a="http://schemas.openxmlformats.org/drawingml/2006/main">
          <a:off x="0" y="2800350"/>
          <a:ext cx="914400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i="1"/>
            <a:t>Total number </a:t>
          </a:r>
          <a:br>
            <a:rPr lang="en-US" sz="1100" i="1"/>
          </a:br>
          <a:r>
            <a:rPr lang="en-US" sz="1100" i="1"/>
            <a:t>of species: 596,119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B868A-B38B-48EE-94CE-5DFFC0D2D8BA}">
  <dimension ref="A1:F12"/>
  <sheetViews>
    <sheetView tabSelected="1" workbookViewId="0">
      <selection activeCell="L27" sqref="L27"/>
    </sheetView>
  </sheetViews>
  <sheetFormatPr defaultRowHeight="15" x14ac:dyDescent="0.25"/>
  <cols>
    <col min="1" max="1" width="18.140625" customWidth="1"/>
    <col min="2" max="2" width="16.140625" customWidth="1"/>
    <col min="3" max="3" width="12.5703125" customWidth="1"/>
    <col min="4" max="4" width="13.42578125" customWidth="1"/>
    <col min="5" max="5" width="12.7109375" customWidth="1"/>
    <col min="6" max="6" width="16.140625" customWidth="1"/>
  </cols>
  <sheetData>
    <row r="1" spans="1:6" x14ac:dyDescent="0.25">
      <c r="A1" s="1" t="s">
        <v>15</v>
      </c>
    </row>
    <row r="3" spans="1:6" ht="105" x14ac:dyDescent="0.25">
      <c r="A3" s="20" t="s">
        <v>5</v>
      </c>
      <c r="B3" s="21" t="s">
        <v>2</v>
      </c>
      <c r="C3" s="21" t="s">
        <v>20</v>
      </c>
      <c r="D3" s="21" t="s">
        <v>21</v>
      </c>
      <c r="E3" s="21" t="s">
        <v>22</v>
      </c>
      <c r="F3" s="21" t="s">
        <v>1</v>
      </c>
    </row>
    <row r="4" spans="1:6" ht="30" x14ac:dyDescent="0.25">
      <c r="A4" s="22" t="s">
        <v>13</v>
      </c>
      <c r="B4" s="23">
        <v>4</v>
      </c>
      <c r="C4" s="23">
        <v>154</v>
      </c>
      <c r="D4" s="23">
        <v>4</v>
      </c>
      <c r="E4" s="23">
        <v>22</v>
      </c>
      <c r="F4" s="23">
        <v>3431</v>
      </c>
    </row>
    <row r="5" spans="1:6" x14ac:dyDescent="0.25">
      <c r="A5" s="23" t="s">
        <v>6</v>
      </c>
      <c r="B5" s="23">
        <v>11</v>
      </c>
      <c r="C5" s="23">
        <v>237</v>
      </c>
      <c r="D5" s="23">
        <v>7</v>
      </c>
      <c r="E5" s="23">
        <v>3</v>
      </c>
      <c r="F5" s="23">
        <v>4396</v>
      </c>
    </row>
    <row r="6" spans="1:6" x14ac:dyDescent="0.25">
      <c r="A6" s="23" t="s">
        <v>11</v>
      </c>
      <c r="B6" s="23">
        <v>53</v>
      </c>
      <c r="C6" s="23">
        <v>799</v>
      </c>
      <c r="D6" s="23">
        <v>51</v>
      </c>
      <c r="E6" s="23">
        <v>130</v>
      </c>
      <c r="F6" s="23">
        <v>14287</v>
      </c>
    </row>
    <row r="7" spans="1:6" x14ac:dyDescent="0.25">
      <c r="A7" s="23" t="s">
        <v>7</v>
      </c>
      <c r="B7" s="23">
        <v>12</v>
      </c>
      <c r="C7" s="23">
        <v>278</v>
      </c>
      <c r="D7" s="23">
        <v>7</v>
      </c>
      <c r="E7" s="23">
        <v>41</v>
      </c>
      <c r="F7" s="23">
        <v>3421</v>
      </c>
    </row>
    <row r="8" spans="1:6" x14ac:dyDescent="0.25">
      <c r="A8" s="23" t="s">
        <v>8</v>
      </c>
      <c r="B8" s="23">
        <v>25</v>
      </c>
      <c r="C8" s="23">
        <v>211</v>
      </c>
      <c r="D8" s="23">
        <v>22</v>
      </c>
      <c r="E8" s="23">
        <v>93</v>
      </c>
      <c r="F8" s="23">
        <v>2506</v>
      </c>
    </row>
    <row r="9" spans="1:6" x14ac:dyDescent="0.25">
      <c r="A9" s="23" t="s">
        <v>12</v>
      </c>
      <c r="B9" s="23">
        <v>16</v>
      </c>
      <c r="C9" s="23">
        <v>907</v>
      </c>
      <c r="D9" s="23">
        <v>15</v>
      </c>
      <c r="E9" s="23">
        <v>286</v>
      </c>
      <c r="F9" s="23">
        <v>20518</v>
      </c>
    </row>
    <row r="10" spans="1:6" x14ac:dyDescent="0.25">
      <c r="A10" s="23" t="s">
        <v>9</v>
      </c>
      <c r="B10" s="23">
        <v>2</v>
      </c>
      <c r="C10" s="23">
        <v>360</v>
      </c>
      <c r="D10" s="23">
        <v>2</v>
      </c>
      <c r="E10" s="23">
        <v>235</v>
      </c>
      <c r="F10" s="23">
        <v>4616</v>
      </c>
    </row>
    <row r="11" spans="1:6" ht="30" x14ac:dyDescent="0.25">
      <c r="A11" s="22" t="s">
        <v>10</v>
      </c>
      <c r="B11" s="23">
        <v>0</v>
      </c>
      <c r="C11" s="23">
        <v>292</v>
      </c>
      <c r="D11" s="23">
        <v>0</v>
      </c>
      <c r="E11" s="23">
        <v>44</v>
      </c>
      <c r="F11" s="23">
        <v>2466</v>
      </c>
    </row>
    <row r="12" spans="1:6" x14ac:dyDescent="0.25">
      <c r="A12" s="20" t="s">
        <v>14</v>
      </c>
      <c r="B12" s="24">
        <f>SUM(B4:B11)</f>
        <v>123</v>
      </c>
      <c r="C12" s="24">
        <f t="shared" ref="C12:E12" si="0">SUM(C4:C11)</f>
        <v>3238</v>
      </c>
      <c r="D12" s="24">
        <f t="shared" si="0"/>
        <v>108</v>
      </c>
      <c r="E12" s="24">
        <f t="shared" si="0"/>
        <v>854</v>
      </c>
      <c r="F12" s="24">
        <f>SUM(F4:F11)</f>
        <v>55641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619DD-857F-4841-AAC7-799509B15C10}">
  <dimension ref="A2:P15"/>
  <sheetViews>
    <sheetView topLeftCell="B1" workbookViewId="0">
      <selection activeCell="H14" sqref="H14"/>
    </sheetView>
  </sheetViews>
  <sheetFormatPr defaultRowHeight="15" x14ac:dyDescent="0.25"/>
  <cols>
    <col min="1" max="1" width="18.28515625" customWidth="1"/>
    <col min="2" max="2" width="12.140625" customWidth="1"/>
    <col min="3" max="3" width="13.42578125" customWidth="1"/>
    <col min="4" max="4" width="15.42578125" customWidth="1"/>
    <col min="5" max="5" width="13" customWidth="1"/>
    <col min="6" max="6" width="20.42578125" customWidth="1"/>
    <col min="8" max="8" width="15.42578125" customWidth="1"/>
  </cols>
  <sheetData>
    <row r="2" spans="1:16" x14ac:dyDescent="0.25">
      <c r="A2" s="1" t="s">
        <v>16</v>
      </c>
    </row>
    <row r="4" spans="1:16" ht="105" x14ac:dyDescent="0.25">
      <c r="A4" s="8" t="s">
        <v>5</v>
      </c>
      <c r="B4" s="9" t="s">
        <v>2</v>
      </c>
      <c r="C4" s="9" t="s">
        <v>24</v>
      </c>
      <c r="D4" s="9" t="s">
        <v>25</v>
      </c>
      <c r="E4" s="9" t="s">
        <v>23</v>
      </c>
      <c r="F4" s="9" t="s">
        <v>1</v>
      </c>
    </row>
    <row r="5" spans="1:16" ht="30" x14ac:dyDescent="0.25">
      <c r="A5" s="10" t="s">
        <v>13</v>
      </c>
      <c r="B5" s="11">
        <v>757</v>
      </c>
      <c r="C5" s="11">
        <v>827</v>
      </c>
      <c r="D5" s="11">
        <v>381</v>
      </c>
      <c r="E5" s="11">
        <v>123</v>
      </c>
      <c r="F5" s="11">
        <v>10009</v>
      </c>
    </row>
    <row r="6" spans="1:16" x14ac:dyDescent="0.25">
      <c r="A6" s="12" t="s">
        <v>6</v>
      </c>
      <c r="B6" s="11">
        <v>414</v>
      </c>
      <c r="C6" s="11">
        <v>673</v>
      </c>
      <c r="D6" s="11">
        <v>241</v>
      </c>
      <c r="E6" s="11">
        <v>12</v>
      </c>
      <c r="F6" s="11">
        <v>8074</v>
      </c>
    </row>
    <row r="7" spans="1:16" x14ac:dyDescent="0.25">
      <c r="A7" s="12" t="s">
        <v>11</v>
      </c>
      <c r="B7" s="11">
        <v>1645</v>
      </c>
      <c r="C7" s="11">
        <v>2603</v>
      </c>
      <c r="D7" s="11">
        <v>939</v>
      </c>
      <c r="E7" s="11">
        <v>755</v>
      </c>
      <c r="F7" s="11">
        <v>31686</v>
      </c>
    </row>
    <row r="8" spans="1:16" x14ac:dyDescent="0.25">
      <c r="A8" s="12" t="s">
        <v>7</v>
      </c>
      <c r="B8" s="11">
        <v>420</v>
      </c>
      <c r="C8" s="11">
        <v>648</v>
      </c>
      <c r="D8" s="11">
        <v>294</v>
      </c>
      <c r="E8" s="11">
        <v>83</v>
      </c>
      <c r="F8" s="11">
        <v>5042</v>
      </c>
    </row>
    <row r="9" spans="1:16" x14ac:dyDescent="0.25">
      <c r="A9" s="12" t="s">
        <v>8</v>
      </c>
      <c r="B9" s="11">
        <v>185</v>
      </c>
      <c r="C9" s="11">
        <v>365</v>
      </c>
      <c r="D9" s="11">
        <v>121</v>
      </c>
      <c r="E9" s="11">
        <v>86</v>
      </c>
      <c r="F9" s="11">
        <v>3307</v>
      </c>
    </row>
    <row r="10" spans="1:16" x14ac:dyDescent="0.25">
      <c r="A10" s="12" t="s">
        <v>12</v>
      </c>
      <c r="B10" s="11">
        <v>4849</v>
      </c>
      <c r="C10" s="11">
        <v>4504</v>
      </c>
      <c r="D10" s="11">
        <v>2243</v>
      </c>
      <c r="E10" s="11">
        <v>2085</v>
      </c>
      <c r="F10" s="11">
        <v>54196</v>
      </c>
    </row>
    <row r="11" spans="1:16" x14ac:dyDescent="0.25">
      <c r="A11" s="12" t="s">
        <v>9</v>
      </c>
      <c r="B11" s="11">
        <v>258</v>
      </c>
      <c r="C11" s="11">
        <v>743</v>
      </c>
      <c r="D11" s="11">
        <v>125</v>
      </c>
      <c r="E11" s="11">
        <v>758</v>
      </c>
      <c r="F11" s="11">
        <v>8084</v>
      </c>
    </row>
    <row r="12" spans="1:16" ht="39.950000000000003" customHeight="1" x14ac:dyDescent="0.25">
      <c r="A12" s="10" t="s">
        <v>10</v>
      </c>
      <c r="B12" s="11">
        <v>121</v>
      </c>
      <c r="C12" s="11">
        <v>430</v>
      </c>
      <c r="D12" s="11">
        <v>59</v>
      </c>
      <c r="E12" s="11">
        <v>56</v>
      </c>
      <c r="F12" s="11">
        <v>3248</v>
      </c>
    </row>
    <row r="13" spans="1:16" x14ac:dyDescent="0.25">
      <c r="A13" s="8" t="s">
        <v>14</v>
      </c>
      <c r="B13" s="13">
        <f>SUM(B5:B12)</f>
        <v>8649</v>
      </c>
      <c r="C13" s="13">
        <f t="shared" ref="C13:F13" si="0">SUM(C5:C12)</f>
        <v>10793</v>
      </c>
      <c r="D13" s="13">
        <f t="shared" si="0"/>
        <v>4403</v>
      </c>
      <c r="E13" s="13">
        <f t="shared" si="0"/>
        <v>3958</v>
      </c>
      <c r="F13" s="13">
        <f>SUM(F5:F12)</f>
        <v>123646</v>
      </c>
    </row>
    <row r="15" spans="1:16" x14ac:dyDescent="0.25">
      <c r="N15" s="26"/>
      <c r="O15" s="26"/>
      <c r="P15" s="2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3498-0230-4900-8D66-497629A9EB40}">
  <dimension ref="A1:F11"/>
  <sheetViews>
    <sheetView workbookViewId="0">
      <selection activeCell="E14" sqref="E14"/>
    </sheetView>
  </sheetViews>
  <sheetFormatPr defaultRowHeight="15" x14ac:dyDescent="0.25"/>
  <cols>
    <col min="1" max="1" width="16.7109375" customWidth="1"/>
    <col min="2" max="2" width="13.5703125" customWidth="1"/>
    <col min="3" max="3" width="14.7109375" customWidth="1"/>
    <col min="4" max="4" width="11.5703125" customWidth="1"/>
    <col min="5" max="5" width="12.5703125" customWidth="1"/>
    <col min="6" max="6" width="18.28515625" customWidth="1"/>
  </cols>
  <sheetData>
    <row r="1" spans="1:6" x14ac:dyDescent="0.25">
      <c r="A1" s="1" t="s">
        <v>17</v>
      </c>
    </row>
    <row r="2" spans="1:6" x14ac:dyDescent="0.25">
      <c r="A2" s="1"/>
    </row>
    <row r="3" spans="1:6" ht="105" x14ac:dyDescent="0.25">
      <c r="A3" s="2" t="s">
        <v>5</v>
      </c>
      <c r="B3" s="3" t="s">
        <v>2</v>
      </c>
      <c r="C3" s="3" t="s">
        <v>24</v>
      </c>
      <c r="D3" s="3" t="s">
        <v>25</v>
      </c>
      <c r="E3" s="3" t="s">
        <v>23</v>
      </c>
      <c r="F3" s="3" t="s">
        <v>1</v>
      </c>
    </row>
    <row r="4" spans="1:6" x14ac:dyDescent="0.25">
      <c r="A4" s="25" t="s">
        <v>6</v>
      </c>
      <c r="B4" s="5">
        <v>0</v>
      </c>
      <c r="C4" s="6">
        <v>182</v>
      </c>
      <c r="D4" s="5">
        <v>0</v>
      </c>
      <c r="E4" s="6">
        <v>3</v>
      </c>
      <c r="F4" s="5">
        <v>3860</v>
      </c>
    </row>
    <row r="5" spans="1:6" x14ac:dyDescent="0.25">
      <c r="A5" s="6" t="s">
        <v>11</v>
      </c>
      <c r="B5" s="5">
        <v>0</v>
      </c>
      <c r="C5" s="6">
        <v>835</v>
      </c>
      <c r="D5" s="5">
        <v>0</v>
      </c>
      <c r="E5" s="6">
        <v>75</v>
      </c>
      <c r="F5" s="5">
        <v>21771</v>
      </c>
    </row>
    <row r="6" spans="1:6" x14ac:dyDescent="0.25">
      <c r="A6" s="6" t="s">
        <v>7</v>
      </c>
      <c r="B6" s="5">
        <v>0</v>
      </c>
      <c r="C6" s="6">
        <v>154</v>
      </c>
      <c r="D6" s="5">
        <v>0</v>
      </c>
      <c r="E6" s="6">
        <v>24</v>
      </c>
      <c r="F6" s="5">
        <v>3188</v>
      </c>
    </row>
    <row r="7" spans="1:6" x14ac:dyDescent="0.25">
      <c r="A7" s="6" t="s">
        <v>8</v>
      </c>
      <c r="B7" s="5">
        <v>0</v>
      </c>
      <c r="C7" s="6">
        <v>145</v>
      </c>
      <c r="D7" s="5">
        <v>0</v>
      </c>
      <c r="E7" s="6">
        <v>62</v>
      </c>
      <c r="F7" s="5">
        <v>3110</v>
      </c>
    </row>
    <row r="8" spans="1:6" x14ac:dyDescent="0.25">
      <c r="A8" s="6" t="s">
        <v>12</v>
      </c>
      <c r="B8" s="5">
        <v>0</v>
      </c>
      <c r="C8" s="6">
        <v>602</v>
      </c>
      <c r="D8" s="5">
        <v>0</v>
      </c>
      <c r="E8" s="6">
        <v>161</v>
      </c>
      <c r="F8" s="5">
        <v>15184</v>
      </c>
    </row>
    <row r="9" spans="1:6" x14ac:dyDescent="0.25">
      <c r="A9" s="6" t="s">
        <v>9</v>
      </c>
      <c r="B9" s="5">
        <v>0</v>
      </c>
      <c r="C9" s="6">
        <v>478</v>
      </c>
      <c r="D9" s="5">
        <v>0</v>
      </c>
      <c r="E9" s="6">
        <v>375</v>
      </c>
      <c r="F9" s="5">
        <v>8713</v>
      </c>
    </row>
    <row r="10" spans="1:6" ht="30.95" customHeight="1" x14ac:dyDescent="0.25">
      <c r="A10" s="4" t="s">
        <v>10</v>
      </c>
      <c r="B10" s="5">
        <v>0</v>
      </c>
      <c r="C10" s="6">
        <v>288</v>
      </c>
      <c r="D10" s="5">
        <v>0</v>
      </c>
      <c r="E10" s="6">
        <v>33</v>
      </c>
      <c r="F10" s="5">
        <v>2966</v>
      </c>
    </row>
    <row r="11" spans="1:6" x14ac:dyDescent="0.25">
      <c r="A11" s="2" t="s">
        <v>14</v>
      </c>
      <c r="B11" s="7">
        <f>SUM(B4:B10)</f>
        <v>0</v>
      </c>
      <c r="C11" s="7">
        <f t="shared" ref="C11:F11" si="0">SUM(C4:C10)</f>
        <v>2684</v>
      </c>
      <c r="D11" s="7">
        <f t="shared" si="0"/>
        <v>0</v>
      </c>
      <c r="E11" s="7">
        <f t="shared" si="0"/>
        <v>733</v>
      </c>
      <c r="F11" s="7">
        <f t="shared" si="0"/>
        <v>58792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80FB-A4C3-4EFA-8365-AC9FF42BB7D1}">
  <dimension ref="A1:F12"/>
  <sheetViews>
    <sheetView topLeftCell="E1" workbookViewId="0">
      <selection activeCell="K13" sqref="K13"/>
    </sheetView>
  </sheetViews>
  <sheetFormatPr defaultRowHeight="15" x14ac:dyDescent="0.25"/>
  <cols>
    <col min="1" max="1" width="18.42578125" customWidth="1"/>
    <col min="3" max="3" width="12.140625" customWidth="1"/>
    <col min="4" max="4" width="13.85546875" customWidth="1"/>
    <col min="5" max="5" width="10.140625" customWidth="1"/>
    <col min="6" max="6" width="15.5703125" customWidth="1"/>
  </cols>
  <sheetData>
    <row r="1" spans="1:6" x14ac:dyDescent="0.25">
      <c r="A1" s="1" t="s">
        <v>0</v>
      </c>
      <c r="B1" s="1"/>
    </row>
    <row r="3" spans="1:6" ht="120" x14ac:dyDescent="0.25">
      <c r="A3" s="14" t="s">
        <v>5</v>
      </c>
      <c r="B3" s="15" t="s">
        <v>2</v>
      </c>
      <c r="C3" s="15" t="s">
        <v>18</v>
      </c>
      <c r="D3" s="15" t="s">
        <v>3</v>
      </c>
      <c r="E3" s="15" t="s">
        <v>4</v>
      </c>
      <c r="F3" s="15" t="s">
        <v>1</v>
      </c>
    </row>
    <row r="4" spans="1:6" ht="30" x14ac:dyDescent="0.25">
      <c r="A4" s="16" t="s">
        <v>19</v>
      </c>
      <c r="B4" s="17">
        <v>2981</v>
      </c>
      <c r="C4" s="17">
        <v>1686</v>
      </c>
      <c r="D4" s="17">
        <v>924</v>
      </c>
      <c r="E4" s="17">
        <v>374</v>
      </c>
      <c r="F4" s="17">
        <v>18575</v>
      </c>
    </row>
    <row r="5" spans="1:6" x14ac:dyDescent="0.25">
      <c r="A5" s="18" t="s">
        <v>6</v>
      </c>
      <c r="B5" s="17">
        <v>2473</v>
      </c>
      <c r="C5" s="17">
        <v>1383</v>
      </c>
      <c r="D5" s="17">
        <v>826</v>
      </c>
      <c r="E5" s="17">
        <v>24</v>
      </c>
      <c r="F5" s="17">
        <v>13677</v>
      </c>
    </row>
    <row r="6" spans="1:6" x14ac:dyDescent="0.25">
      <c r="A6" s="18" t="s">
        <v>11</v>
      </c>
      <c r="B6" s="17">
        <v>29667</v>
      </c>
      <c r="C6" s="17">
        <v>16548</v>
      </c>
      <c r="D6" s="17">
        <v>10361</v>
      </c>
      <c r="E6" s="17">
        <v>9385</v>
      </c>
      <c r="F6" s="17">
        <v>136237</v>
      </c>
    </row>
    <row r="7" spans="1:6" x14ac:dyDescent="0.25">
      <c r="A7" s="18" t="s">
        <v>7</v>
      </c>
      <c r="B7" s="17">
        <v>1470</v>
      </c>
      <c r="C7" s="17">
        <v>1063</v>
      </c>
      <c r="D7" s="17">
        <v>530</v>
      </c>
      <c r="E7" s="17">
        <v>178</v>
      </c>
      <c r="F7" s="17">
        <v>9401</v>
      </c>
    </row>
    <row r="8" spans="1:6" x14ac:dyDescent="0.25">
      <c r="A8" s="18" t="s">
        <v>8</v>
      </c>
      <c r="B8" s="17">
        <v>1105</v>
      </c>
      <c r="C8" s="17">
        <v>819</v>
      </c>
      <c r="D8" s="17">
        <v>354</v>
      </c>
      <c r="E8" s="17">
        <v>151</v>
      </c>
      <c r="F8" s="17">
        <v>8402</v>
      </c>
    </row>
    <row r="9" spans="1:6" x14ac:dyDescent="0.25">
      <c r="A9" s="18" t="s">
        <v>12</v>
      </c>
      <c r="B9" s="17">
        <v>36278</v>
      </c>
      <c r="C9" s="17">
        <v>14852</v>
      </c>
      <c r="D9" s="17">
        <v>9456</v>
      </c>
      <c r="E9" s="17">
        <v>7181</v>
      </c>
      <c r="F9" s="17">
        <v>144977</v>
      </c>
    </row>
    <row r="10" spans="1:6" x14ac:dyDescent="0.25">
      <c r="A10" s="18" t="s">
        <v>9</v>
      </c>
      <c r="B10" s="17">
        <v>3696</v>
      </c>
      <c r="C10" s="17">
        <v>3247</v>
      </c>
      <c r="D10" s="17">
        <v>1377</v>
      </c>
      <c r="E10" s="17">
        <v>3992</v>
      </c>
      <c r="F10" s="17">
        <v>27911</v>
      </c>
    </row>
    <row r="11" spans="1:6" ht="30" x14ac:dyDescent="0.25">
      <c r="A11" s="16" t="s">
        <v>10</v>
      </c>
      <c r="B11" s="17">
        <v>1130</v>
      </c>
      <c r="C11" s="17">
        <v>1353</v>
      </c>
      <c r="D11" s="17">
        <v>460</v>
      </c>
      <c r="E11" s="17">
        <v>77</v>
      </c>
      <c r="F11" s="17">
        <v>10031</v>
      </c>
    </row>
    <row r="12" spans="1:6" x14ac:dyDescent="0.25">
      <c r="A12" s="14" t="s">
        <v>14</v>
      </c>
      <c r="B12" s="19">
        <f>SUM(B4:B11)</f>
        <v>78800</v>
      </c>
      <c r="C12" s="19">
        <f t="shared" ref="C12:F12" si="0">SUM(C4:C11)</f>
        <v>40951</v>
      </c>
      <c r="D12" s="19">
        <f t="shared" si="0"/>
        <v>24288</v>
      </c>
      <c r="E12" s="19">
        <f t="shared" si="0"/>
        <v>21362</v>
      </c>
      <c r="F12" s="19">
        <f t="shared" si="0"/>
        <v>369211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C330C-3BC0-463E-A8FB-23784D49FB4D}">
  <dimension ref="A2:F13"/>
  <sheetViews>
    <sheetView workbookViewId="0">
      <selection activeCell="R21" sqref="R21"/>
    </sheetView>
  </sheetViews>
  <sheetFormatPr defaultRowHeight="15" x14ac:dyDescent="0.25"/>
  <cols>
    <col min="1" max="1" width="18.28515625" customWidth="1"/>
    <col min="2" max="2" width="12.140625" customWidth="1"/>
    <col min="3" max="3" width="13.42578125" customWidth="1"/>
    <col min="4" max="4" width="15.42578125" customWidth="1"/>
    <col min="5" max="5" width="13" customWidth="1"/>
    <col min="6" max="6" width="20.42578125" customWidth="1"/>
    <col min="8" max="8" width="15.42578125" customWidth="1"/>
  </cols>
  <sheetData>
    <row r="2" spans="1:6" x14ac:dyDescent="0.25">
      <c r="A2" s="1" t="s">
        <v>26</v>
      </c>
    </row>
    <row r="4" spans="1:6" ht="105" x14ac:dyDescent="0.25">
      <c r="A4" s="8" t="s">
        <v>5</v>
      </c>
      <c r="B4" s="9" t="s">
        <v>2</v>
      </c>
      <c r="C4" s="9" t="s">
        <v>24</v>
      </c>
      <c r="D4" s="9" t="s">
        <v>25</v>
      </c>
      <c r="E4" s="9" t="s">
        <v>23</v>
      </c>
      <c r="F4" s="9" t="s">
        <v>1</v>
      </c>
    </row>
    <row r="5" spans="1:6" ht="30" x14ac:dyDescent="0.25">
      <c r="A5" s="10" t="s">
        <v>13</v>
      </c>
      <c r="B5">
        <v>11201</v>
      </c>
      <c r="C5">
        <v>4819</v>
      </c>
      <c r="D5">
        <v>3905</v>
      </c>
      <c r="E5">
        <v>919</v>
      </c>
      <c r="F5">
        <v>27781</v>
      </c>
    </row>
    <row r="6" spans="1:6" x14ac:dyDescent="0.25">
      <c r="A6" s="12" t="s">
        <v>6</v>
      </c>
      <c r="B6">
        <v>7508</v>
      </c>
      <c r="C6">
        <v>3447</v>
      </c>
      <c r="D6">
        <v>2533</v>
      </c>
      <c r="E6">
        <v>113</v>
      </c>
      <c r="F6">
        <v>22801</v>
      </c>
    </row>
    <row r="7" spans="1:6" x14ac:dyDescent="0.25">
      <c r="A7" s="12" t="s">
        <v>11</v>
      </c>
      <c r="B7">
        <v>92315</v>
      </c>
      <c r="C7">
        <v>42769</v>
      </c>
      <c r="D7">
        <v>34619</v>
      </c>
      <c r="E7">
        <v>21829</v>
      </c>
      <c r="F7">
        <v>209647</v>
      </c>
    </row>
    <row r="8" spans="1:6" x14ac:dyDescent="0.25">
      <c r="A8" s="12" t="s">
        <v>7</v>
      </c>
      <c r="B8">
        <v>16168</v>
      </c>
      <c r="C8">
        <v>8111</v>
      </c>
      <c r="D8">
        <v>6822</v>
      </c>
      <c r="E8">
        <v>1220</v>
      </c>
      <c r="F8">
        <v>30019</v>
      </c>
    </row>
    <row r="9" spans="1:6" x14ac:dyDescent="0.25">
      <c r="A9" s="12" t="s">
        <v>8</v>
      </c>
      <c r="B9">
        <v>10845</v>
      </c>
      <c r="C9">
        <v>6041</v>
      </c>
      <c r="D9">
        <v>4954</v>
      </c>
      <c r="E9">
        <v>1314</v>
      </c>
      <c r="F9">
        <v>23047</v>
      </c>
    </row>
    <row r="10" spans="1:6" x14ac:dyDescent="0.25">
      <c r="A10" s="12" t="s">
        <v>12</v>
      </c>
      <c r="B10">
        <v>112175</v>
      </c>
      <c r="C10">
        <v>41165</v>
      </c>
      <c r="D10">
        <v>34884</v>
      </c>
      <c r="E10">
        <v>21284</v>
      </c>
      <c r="F10">
        <v>228963</v>
      </c>
    </row>
    <row r="11" spans="1:6" x14ac:dyDescent="0.25">
      <c r="A11" s="12" t="s">
        <v>9</v>
      </c>
      <c r="B11">
        <v>11108</v>
      </c>
      <c r="C11">
        <v>6120</v>
      </c>
      <c r="D11">
        <v>3988</v>
      </c>
      <c r="E11">
        <v>6603</v>
      </c>
      <c r="F11">
        <v>37389</v>
      </c>
    </row>
    <row r="12" spans="1:6" ht="39.950000000000003" customHeight="1" x14ac:dyDescent="0.25">
      <c r="A12" s="10" t="s">
        <v>10</v>
      </c>
      <c r="B12">
        <v>5432</v>
      </c>
      <c r="C12">
        <v>3758</v>
      </c>
      <c r="D12">
        <v>2548</v>
      </c>
      <c r="E12">
        <v>252</v>
      </c>
      <c r="F12">
        <v>16472</v>
      </c>
    </row>
    <row r="13" spans="1:6" x14ac:dyDescent="0.25">
      <c r="A13" s="8" t="s">
        <v>14</v>
      </c>
      <c r="B13" s="13">
        <f>SUM(B5:B12)</f>
        <v>266752</v>
      </c>
      <c r="C13" s="13">
        <f t="shared" ref="C13:F13" si="0">SUM(C5:C12)</f>
        <v>116230</v>
      </c>
      <c r="D13" s="13">
        <f t="shared" si="0"/>
        <v>94253</v>
      </c>
      <c r="E13" s="13">
        <f t="shared" si="0"/>
        <v>53534</v>
      </c>
      <c r="F13" s="13">
        <f t="shared" si="0"/>
        <v>596119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Disputed Territories</vt:lpstr>
      <vt:lpstr>Fragile Conflict Situations</vt:lpstr>
      <vt:lpstr>Marine Joint Regime</vt:lpstr>
      <vt:lpstr>Transboundary River Basins</vt:lpstr>
      <vt:lpstr>Global_all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Susmita Dasgupta</dc:creator>
  <cp:lastModifiedBy>Maria Reyes Retana Torre</cp:lastModifiedBy>
  <dcterms:created xsi:type="dcterms:W3CDTF">2024-09-23T13:31:30Z</dcterms:created>
  <dcterms:modified xsi:type="dcterms:W3CDTF">2025-04-01T21:45:45Z</dcterms:modified>
</cp:coreProperties>
</file>